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 defaultThemeVersion="124226"/>
  <bookViews>
    <workbookView xWindow="0" yWindow="-315" windowWidth="19440" windowHeight="13620"/>
  </bookViews>
  <sheets>
    <sheet name="Foglio1" sheetId="1" r:id="rId1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" l="1"/>
  <c r="F15" i="1" l="1"/>
  <c r="F13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<sst xmlns="http://schemas.openxmlformats.org/spreadsheetml/2006/main" count="15" uniqueCount="15">
  <si>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</si>
  <si>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</si>
  <si>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</si>
  <si>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</si>
  <si>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</si>
  <si>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</si>
  <si>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Sistema di Verifica in caso di offerta superiore alla base d'asta</t>
  </si>
  <si>
    <t>RDO MEPA  n. 2025046</t>
  </si>
  <si>
    <t>Rif.</t>
  </si>
  <si>
    <t>2</t>
  </si>
  <si>
    <t>3</t>
  </si>
  <si>
    <t>Fornitura Licenze software VMWare di cui al paragrafo 3.1.1 del capitolato tecnico</t>
  </si>
  <si>
    <t>Fornitura Infrastruttura di tipologia Storage Area network di cui al paragrafo 3.1.2 del capitolato tecnico</t>
  </si>
  <si>
    <t>Fornitura n. 2 Switch ethernet di tipologia "top of rack" di cui al paragrafo 3.1.3 del capitolato tecnico</t>
  </si>
  <si>
    <t>Prezzo offerto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</si>
</sst>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8" fillId="0" borderId="0" xfId="0" applyFont="1" applyFill="1" applyBorder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horizontal="center" vertical="center"/>
    </xf>
    <xf numFmtId="164" fontId="3" fillId="0" borderId="0" xfId="1" applyNumberFormat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4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/>
    <xf numFmtId="0" fontId="14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9" fontId="13" fillId="4" borderId="10" xfId="0" applyNumberFormat="1" applyFont="1" applyFill="1" applyBorder="1" applyAlignment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164" fontId="7" fillId="3" borderId="1" xfId="4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6" xfId="0" applyNumberFormat="1" applyFont="1" applyFill="1" applyBorder="1" applyAlignment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15" xfId="0" applyNumberFormat="1" applyFont="1" applyFill="1" applyBorder="1" applyAlignment="1">
      <alignment horizontal="center" vertical="center" wrapText="1"/>
    </xf>
    <xf numFmtId="49" fontId="13" fillId="4" borderId="16" xfId="0" applyNumberFormat="1" applyFont="1" applyFill="1" applyBorder="1" applyAlignment="1">
      <alignment horizontal="center" vertical="center" wrapText="1"/>
    </xf>
    <xf numFmtId="49" fontId="13" fillId="4" borderId="17" xfId="0" applyNumberFormat="1" applyFont="1" applyFill="1" applyBorder="1" applyAlignment="1">
      <alignment horizontal="center" vertical="center" wrapText="1"/>
    </xf>
    <xf numFmtId="164" fontId="15" fillId="0" borderId="7" xfId="0" applyNumberFormat="1" applyFont="1" applyBorder="1" applyAlignment="1" applyProtection="1">
      <alignment horizontal="center" vertical="center" wrapText="1"/>
      <protection locked="0"/>
    </xf>
    <xf numFmtId="164" fontId="15" fillId="0" borderId="9" xfId="0" applyNumberFormat="1" applyFont="1" applyBorder="1" applyAlignment="1" applyProtection="1">
      <alignment horizontal="center" vertical="center" wrapText="1"/>
      <protection locked="0"/>
    </xf>
    <xf numFmtId="164" fontId="15" fillId="0" borderId="13" xfId="0" applyNumberFormat="1" applyFont="1" applyBorder="1" applyAlignment="1" applyProtection="1">
      <alignment horizontal="center" vertical="center" wrapText="1"/>
      <protection locked="0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5"/>
  <sheetViews>
    <sheetView showGridLines="0" tabSelected="1" zoomScale="90" zoomScaleNormal="90" workbookViewId="0">
      <selection activeCell="J6" sqref="J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.5703125" customWidth="1"/>
    <col min="4" max="4" width="48.5703125" customWidth="1"/>
    <col min="5" max="5" width="10.85546875" customWidth="1"/>
    <col min="6" max="6" width="47" customWidth="1"/>
  </cols>
  <sheetData>
    <row r="2" spans="3:9" ht="15.75" x14ac:dyDescent="0.25">
      <c r="C2" s="13" t="s">
        <v>7</v>
      </c>
      <c r="D2" s="13"/>
      <c r="G2" s="1"/>
    </row>
    <row r="3" spans="3:9" ht="18" customHeight="1" thickBot="1" x14ac:dyDescent="0.3">
      <c r="G3" s="8"/>
    </row>
    <row r="4" spans="3:9" ht="15.75" thickBot="1" x14ac:dyDescent="0.3">
      <c r="F4" s="7" t="s">
        <v>0</v>
      </c>
      <c r="G4" s="8"/>
    </row>
    <row r="5" spans="3:9" ht="36.75" customHeight="1" thickBot="1" x14ac:dyDescent="0.3">
      <c r="C5" s="14" t="s">
        <v>8</v>
      </c>
      <c r="D5" s="25" t="s">
        <v>1</v>
      </c>
      <c r="E5" s="24"/>
      <c r="F5" s="12" t="s">
        <v>14</v>
      </c>
    </row>
    <row r="6" spans="3:9" ht="42.75" customHeight="1" x14ac:dyDescent="0.25">
      <c r="C6" s="17" t="s">
        <v>5</v>
      </c>
      <c r="D6" s="26" t="s">
        <v>11</v>
      </c>
      <c r="E6" s="27"/>
      <c r="F6" s="32"/>
    </row>
    <row r="7" spans="3:9" ht="42.75" customHeight="1" x14ac:dyDescent="0.25">
      <c r="C7" s="18" t="s">
        <v>9</v>
      </c>
      <c r="D7" s="28" t="s">
        <v>12</v>
      </c>
      <c r="E7" s="29"/>
      <c r="F7" s="33"/>
    </row>
    <row r="8" spans="3:9" ht="42.75" customHeight="1" thickBot="1" x14ac:dyDescent="0.3">
      <c r="C8" s="19" t="s">
        <v>10</v>
      </c>
      <c r="D8" s="30" t="s">
        <v>13</v>
      </c>
      <c r="E8" s="31"/>
      <c r="F8" s="34"/>
    </row>
    <row r="9" spans="3:9" ht="45.75" customHeight="1" thickBot="1" x14ac:dyDescent="0.3">
      <c r="C9" s="15"/>
      <c r="D9" s="15" t="s">
        <v>2</v>
      </c>
      <c r="E9" s="16"/>
      <c r="F9" s="20">
        <f>IF((SUM(F6:F8))&lt;=F11,(SUM(F6:F8)),"ERRORE l'importo offerto supera la base d'asta")</f>
        <v>0</v>
      </c>
    </row>
    <row r="10" spans="3:9" ht="12.75" customHeight="1" thickBot="1" x14ac:dyDescent="0.3">
      <c r="F10" s="1"/>
      <c r="G10" s="2"/>
      <c r="H10" s="2"/>
      <c r="I10" s="2"/>
    </row>
    <row r="11" spans="3:9" s="2" customFormat="1" ht="41.25" customHeight="1" thickBot="1" x14ac:dyDescent="0.3">
      <c r="D11" s="11" t="s">
        <v>4</v>
      </c>
      <c r="F11" s="22">
        <v>85000</v>
      </c>
    </row>
    <row r="12" spans="3:9" s="2" customFormat="1" ht="15" customHeight="1" thickBot="1" x14ac:dyDescent="0.3">
      <c r="D12" s="3"/>
      <c r="F12" s="5"/>
    </row>
    <row r="13" spans="3:9" s="2" customFormat="1" ht="43.5" customHeight="1" thickBot="1" x14ac:dyDescent="0.3">
      <c r="D13" s="11" t="s">
        <v>6</v>
      </c>
      <c r="F13" s="21" t="str">
        <f>IF(F9&gt;F11,"ATTENZIONE: L'offerta complessiva è superiore alla Base d'asta","OK")</f>
        <v>OK</v>
      </c>
      <c r="G13"/>
      <c r="H13"/>
      <c r="I13"/>
    </row>
    <row r="14" spans="3:9" s="2" customFormat="1" ht="15" customHeight="1" thickBot="1" x14ac:dyDescent="0.3">
      <c r="D14" s="4"/>
      <c r="F14" s="9"/>
      <c r="G14" s="10"/>
      <c r="H14" s="10"/>
      <c r="I14" s="10"/>
    </row>
    <row r="15" spans="3:9" ht="31.5" customHeight="1" thickBot="1" x14ac:dyDescent="0.3">
      <c r="D15" s="6" t="s">
        <v>3</v>
      </c>
      <c r="F15" s="23">
        <f>IF((F9&lt;=F11),F9,"ERRORE")</f>
        <v>0</v>
      </c>
    </row>
  </sheetData>
  <sheetProtection password="CE28" sheet="1" objects="1" scenarios="1"/>
  <mergeCells count="4">
    <mergeCell ref="D5:E5"/>
    <mergeCell ref="D6:E6"/>
    <mergeCell ref="D7:E7"/>
    <mergeCell ref="D8:E8"/>
  </mergeCells>
  <conditionalFormatting sqref="F15">
    <cfRule type="cellIs" dxfId="6" priority="7" operator="equal">
      <formula>$F$11</formula>
    </cfRule>
    <cfRule type="cellIs" dxfId="5" priority="8" operator="lessThan">
      <formula>$F$11</formula>
    </cfRule>
    <cfRule type="cellIs" dxfId="4" priority="10" operator="greaterThan">
      <formula>$F$11</formula>
    </cfRule>
  </conditionalFormatting>
  <conditionalFormatting sqref="F15">
    <cfRule type="cellIs" dxfId="2" priority="2" operator="greaterThan">
      <formula>$F$11</formula>
    </cfRule>
    <cfRule type="cellIs" dxfId="1" priority="3" operator="lessThanOrEqual">
      <formula>$F$11</formula>
    </cfRule>
  </conditionalFormatting>
  <conditionalFormatting sqref="F9">
    <cfRule type="cellIs" dxfId="0" priority="1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2018-08-01T09:14:21Z</dcterms:modified>
</cp:coreProperties>
</file>